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738B7B11-02C9-4B0D-B37B-25855C9A54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AB10" i="1" l="1"/>
  <c r="W6" i="1"/>
  <c r="X6" i="1"/>
  <c r="Y6" i="1"/>
  <c r="Z6" i="1"/>
  <c r="AA6" i="1"/>
  <c r="AB6" i="1"/>
  <c r="AC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<sst xmlns="http://schemas.openxmlformats.org/spreadsheetml/2006/main" count="99" uniqueCount="67">
  <si>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</si>
  <si>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</si>
  <si>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</si>
  <si>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</si>
  <si>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</si>
  <si>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</si>
  <si>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</si>
  <si>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</si>
  <si>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</si>
  <si>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</si>
  <si>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</si>
  <si>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</si>
  <si>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</si>
  <si>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</si>
  <si>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</si>
  <si>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</si>
  <si>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</si>
  <si>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</si>
  <si>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</si>
  <si>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</si>
  <si>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</si>
  <si>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</si>
  <si>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</si>
  <si>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</si>
  <si>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</si>
  <si>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</si>
  <si>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</si>
  <si>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</si>
  <si>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</si>
  <si>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</si>
  <si>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</si>
  <si>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</si>
  <si>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مرداد</t>
  </si>
  <si>
    <t>بیمارستان  نیاپور خمیر</t>
  </si>
  <si>
    <t>دولتي دانشگاهی</t>
  </si>
  <si>
    <t>1402/32/71368748/31</t>
  </si>
  <si>
    <t>تاييد حواله</t>
  </si>
  <si>
    <t>پرونده های عادی</t>
  </si>
  <si>
    <t>بستري</t>
  </si>
  <si>
    <t>اصلی</t>
  </si>
  <si>
    <t>۲</t>
  </si>
  <si>
    <t>1402/32/71368748/28</t>
  </si>
  <si>
    <t>اورژانس تحت نظر</t>
  </si>
  <si>
    <t>۳</t>
  </si>
  <si>
    <t>1402/32/71368748/29</t>
  </si>
  <si>
    <t>بستری موقت</t>
  </si>
  <si>
    <t>۴</t>
  </si>
  <si>
    <t>1402/32/71368748/30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</si>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</sst>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10"/>
  <sheetViews>
    <sheetView rightToLeft="1" tabSelected="1" topLeftCell="R1" workbookViewId="0">
      <pane ySplit="1" topLeftCell="A2" activePane="bottomLeft" state="frozen"/>
      <selection pane="bottomLeft" activeCell="AB14" sqref="AB14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239</v>
      </c>
      <c r="L2" s="5">
        <v>10597255797</v>
      </c>
      <c r="M2" s="5">
        <v>9887568337</v>
      </c>
      <c r="N2" s="5">
        <v>9887568337</v>
      </c>
      <c r="O2" s="5">
        <v>9376504057</v>
      </c>
      <c r="P2" s="5">
        <v>9879002687</v>
      </c>
      <c r="Q2" s="5">
        <v>9368475616</v>
      </c>
      <c r="R2" s="5">
        <v>9367480260</v>
      </c>
      <c r="S2" s="5">
        <v>8565649</v>
      </c>
      <c r="T2" s="5">
        <v>1065070</v>
      </c>
      <c r="U2" s="5">
        <v>12620973</v>
      </c>
      <c r="V2" s="5">
        <v>8028433</v>
      </c>
      <c r="W2" s="5">
        <v>995366</v>
      </c>
      <c r="X2" s="5">
        <v>295710815</v>
      </c>
      <c r="Y2" s="5">
        <v>292720560</v>
      </c>
      <c r="Z2" s="5">
        <v>2990254</v>
      </c>
      <c r="AA2" s="5">
        <v>25509747</v>
      </c>
      <c r="AB2" s="5">
        <v>25509747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74</v>
      </c>
      <c r="L3" s="5">
        <v>557056810</v>
      </c>
      <c r="M3" s="5">
        <v>416581537</v>
      </c>
      <c r="N3" s="5">
        <v>416581537</v>
      </c>
      <c r="O3" s="5">
        <v>385899365</v>
      </c>
      <c r="P3" s="5">
        <v>410076509</v>
      </c>
      <c r="Q3" s="5">
        <v>379428244</v>
      </c>
      <c r="R3" s="5">
        <v>379428247</v>
      </c>
      <c r="S3" s="5">
        <v>6505027</v>
      </c>
      <c r="T3" s="5">
        <v>0</v>
      </c>
      <c r="U3" s="5">
        <v>6590208</v>
      </c>
      <c r="V3" s="5">
        <v>6471117</v>
      </c>
      <c r="W3" s="5">
        <v>0</v>
      </c>
      <c r="X3" s="5">
        <v>10577657</v>
      </c>
      <c r="Y3" s="5">
        <v>10492475</v>
      </c>
      <c r="Z3" s="5">
        <v>85181</v>
      </c>
      <c r="AA3" s="5">
        <v>13811312</v>
      </c>
      <c r="AB3" s="5">
        <v>13811312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7</v>
      </c>
      <c r="L4" s="5">
        <v>44314626</v>
      </c>
      <c r="M4" s="5">
        <v>40952388</v>
      </c>
      <c r="N4" s="5">
        <v>40952388</v>
      </c>
      <c r="O4" s="5">
        <v>34373500</v>
      </c>
      <c r="P4" s="5">
        <v>34054068</v>
      </c>
      <c r="Q4" s="5">
        <v>29412016</v>
      </c>
      <c r="R4" s="5">
        <v>29412016</v>
      </c>
      <c r="S4" s="5">
        <v>6898320</v>
      </c>
      <c r="T4" s="5">
        <v>0</v>
      </c>
      <c r="U4" s="5">
        <v>6898320</v>
      </c>
      <c r="V4" s="5">
        <v>4961484</v>
      </c>
      <c r="W4" s="5">
        <v>0</v>
      </c>
      <c r="X4" s="5">
        <v>310000</v>
      </c>
      <c r="Y4" s="5">
        <v>310000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45</v>
      </c>
      <c r="K5" s="4">
        <v>223</v>
      </c>
      <c r="L5" s="5">
        <v>1940022275</v>
      </c>
      <c r="M5" s="5">
        <v>1917098000</v>
      </c>
      <c r="N5" s="5">
        <v>1917098000</v>
      </c>
      <c r="O5" s="5">
        <v>1917098000</v>
      </c>
      <c r="P5" s="5">
        <v>1916404600</v>
      </c>
      <c r="Q5" s="5">
        <v>1916404600</v>
      </c>
      <c r="R5" s="5">
        <v>1916404600</v>
      </c>
      <c r="S5" s="5">
        <v>693400</v>
      </c>
      <c r="T5" s="5">
        <v>0</v>
      </c>
      <c r="U5" s="5">
        <v>817315</v>
      </c>
      <c r="V5" s="5">
        <v>693400</v>
      </c>
      <c r="W5" s="5">
        <v>0</v>
      </c>
      <c r="X5" s="5">
        <v>22924275</v>
      </c>
      <c r="Y5" s="5">
        <v>22800360</v>
      </c>
      <c r="Z5" s="5">
        <v>123915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>
        <v>0</v>
      </c>
    </row>
    <row r="6" spans="1:32">
      <c r="V6" s="15">
        <f>SUM(V2:V5)</f>
        <v>20154434</v>
      </c>
      <c r="W6" s="15">
        <f t="shared" ref="W6:AC6" si="0">SUM(W2:W5)</f>
        <v>995366</v>
      </c>
      <c r="X6" s="15">
        <f t="shared" si="0"/>
        <v>329522747</v>
      </c>
      <c r="Y6" s="15">
        <f t="shared" si="0"/>
        <v>326323395</v>
      </c>
      <c r="Z6" s="15">
        <f t="shared" si="0"/>
        <v>3199350</v>
      </c>
      <c r="AA6" s="15">
        <f t="shared" si="0"/>
        <v>39321059</v>
      </c>
      <c r="AB6" s="15">
        <f t="shared" si="0"/>
        <v>39321059</v>
      </c>
      <c r="AC6" s="15">
        <f t="shared" si="0"/>
        <v>0</v>
      </c>
    </row>
    <row r="10" spans="1:32">
      <c r="AB10" s="15">
        <f>V6+W6+Z6</f>
        <v>24349150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2024-08-05T09:21:46Z</dcterms:created>
  <dcterms:modified xsi:type="dcterms:W3CDTF">2024-08-05T09:21:47Z</dcterms:modified>
</cp:coreProperties>
</file>